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" windowWidth="19995" windowHeight="8190" firstSheet="1" activeTab="1"/>
  </bookViews>
  <sheets>
    <sheet name="Расходы за счет сдоходов" sheetId="2" state="hidden" r:id="rId1"/>
    <sheet name="Прилоржение № 2" sheetId="1" r:id="rId2"/>
    <sheet name="Лист3" sheetId="3" r:id="rId3"/>
    <sheet name="Лист2" sheetId="4" r:id="rId4"/>
  </sheets>
  <calcPr calcId="145621"/>
</workbook>
</file>

<file path=xl/calcChain.xml><?xml version="1.0" encoding="utf-8"?>
<calcChain xmlns="http://schemas.openxmlformats.org/spreadsheetml/2006/main">
  <c r="D8" i="1" l="1"/>
  <c r="D13" i="1" s="1"/>
  <c r="O12" i="1" l="1"/>
  <c r="N12" i="1"/>
  <c r="O11" i="1"/>
  <c r="N11" i="1"/>
  <c r="O10" i="1"/>
  <c r="N10" i="1"/>
  <c r="M8" i="1"/>
  <c r="M13" i="1" l="1"/>
  <c r="F8" i="1"/>
  <c r="F13" i="1" l="1"/>
  <c r="I8" i="1"/>
  <c r="I13" i="1" s="1"/>
  <c r="K8" i="1" l="1"/>
  <c r="K13" i="1" s="1"/>
  <c r="O8" i="1" l="1"/>
  <c r="N8" i="1"/>
  <c r="N13" i="1" l="1"/>
  <c r="O13" i="1"/>
</calcChain>
</file>

<file path=xl/sharedStrings.xml><?xml version="1.0" encoding="utf-8"?>
<sst xmlns="http://schemas.openxmlformats.org/spreadsheetml/2006/main" count="24" uniqueCount="24">
  <si>
    <t>Всего доходов:</t>
  </si>
  <si>
    <t>в т.ч.</t>
  </si>
  <si>
    <t xml:space="preserve"> налоговые и неналоговые доходы</t>
  </si>
  <si>
    <t>безвозмездные поступления</t>
  </si>
  <si>
    <t>Всего расходов</t>
  </si>
  <si>
    <t>Дефицит(-),                 профицит(+)</t>
  </si>
  <si>
    <t>Контрольно-счетной палаты</t>
  </si>
  <si>
    <t>Динамика</t>
  </si>
  <si>
    <t>сумма</t>
  </si>
  <si>
    <t>%</t>
  </si>
  <si>
    <t>Наименование                  показателя</t>
  </si>
  <si>
    <t>2012 год</t>
  </si>
  <si>
    <t>Отчет (форма 0503117)</t>
  </si>
  <si>
    <t>основных характеристик бюджета Ульчского муниципального района</t>
  </si>
  <si>
    <t>Приложение № 2</t>
  </si>
  <si>
    <t>2013 год</t>
  </si>
  <si>
    <t>2014 год</t>
  </si>
  <si>
    <t>Оценка ожидаемого исполнения за 2015 год</t>
  </si>
  <si>
    <t>Проект бюджета на 2016 год</t>
  </si>
  <si>
    <t>Отклонение проекта бюджта 2016 года от оценки ожидаемого исполнения за 2015 год</t>
  </si>
  <si>
    <t>(тыс. руб.)</t>
  </si>
  <si>
    <t>Председатель</t>
  </si>
  <si>
    <t>Г.Л.Бабина</t>
  </si>
  <si>
    <t>Утверждено на 2015 год                 (в ред. решения Собрания депутатов  от  09.10.2015                № 183)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</si>
</sst>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1" fillId="0" borderId="0" xfId="0" applyFont="1"/>
    <xf numFmtId="0" fontId="8" fillId="0" borderId="10" xfId="0" applyFont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4" fontId="7" fillId="0" borderId="10" xfId="0" applyNumberFormat="1" applyFont="1" applyBorder="1" applyAlignment="1">
      <alignment horizontal="center"/>
    </xf>
    <xf numFmtId="4" fontId="11" fillId="0" borderId="10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7" fillId="0" borderId="10" xfId="0" applyNumberFormat="1" applyFont="1" applyBorder="1"/>
    <xf numFmtId="4" fontId="10" fillId="0" borderId="10" xfId="0" applyNumberFormat="1" applyFont="1" applyBorder="1" applyAlignment="1">
      <alignment horizontal="center"/>
    </xf>
    <xf numFmtId="4" fontId="10" fillId="0" borderId="3" xfId="0" applyNumberFormat="1" applyFont="1" applyBorder="1" applyAlignment="1">
      <alignment horizontal="center"/>
    </xf>
    <xf numFmtId="4" fontId="11" fillId="0" borderId="10" xfId="0" applyNumberFormat="1" applyFont="1" applyBorder="1"/>
    <xf numFmtId="4" fontId="11" fillId="0" borderId="3" xfId="0" applyNumberFormat="1" applyFont="1" applyBorder="1" applyAlignment="1">
      <alignment horizontal="center"/>
    </xf>
    <xf numFmtId="4" fontId="7" fillId="0" borderId="10" xfId="0" applyNumberFormat="1" applyFont="1" applyBorder="1" applyAlignment="1" applyProtection="1">
      <alignment horizontal="center"/>
      <protection locked="0"/>
    </xf>
    <xf numFmtId="4" fontId="7" fillId="0" borderId="3" xfId="0" applyNumberFormat="1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" fontId="12" fillId="0" borderId="1" xfId="0" applyNumberFormat="1" applyFont="1" applyBorder="1" applyAlignment="1" applyProtection="1">
      <alignment horizontal="center"/>
      <protection locked="0"/>
    </xf>
    <xf numFmtId="4" fontId="12" fillId="0" borderId="3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164" fontId="11" fillId="0" borderId="1" xfId="0" applyNumberFormat="1" applyFont="1" applyBorder="1" applyAlignment="1">
      <alignment horizontal="center"/>
    </xf>
    <xf numFmtId="164" fontId="11" fillId="0" borderId="3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13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4" fontId="12" fillId="0" borderId="1" xfId="0" applyNumberFormat="1" applyFont="1" applyBorder="1" applyAlignment="1">
      <alignment horizontal="center"/>
    </xf>
    <xf numFmtId="4" fontId="12" fillId="0" borderId="3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/>
    </xf>
    <xf numFmtId="4" fontId="14" fillId="0" borderId="3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1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20"/>
    </sheetView>
  </sheetViews>
  <sheetFormatPr defaultRowHeight="15" x14ac:dyDescent="0.25"/>
  <cols>
    <col min="4" max="4" width="13" bestFit="1" customWidth="1"/>
    <col min="5" max="5" width="3.140625" customWidth="1"/>
    <col min="7" max="7" width="5.85546875" customWidth="1"/>
    <col min="9" max="9" width="5.7109375" customWidth="1"/>
    <col min="10" max="10" width="9.140625" customWidth="1"/>
    <col min="11" max="11" width="5.42578125" customWidth="1"/>
    <col min="12" max="12" width="15" customWidth="1"/>
    <col min="13" max="13" width="11.42578125" customWidth="1"/>
    <col min="14" max="14" width="15.42578125" customWidth="1"/>
    <col min="15" max="15" width="10" customWidth="1"/>
    <col min="16" max="16" width="14.85546875" customWidth="1"/>
    <col min="17" max="17" width="8.85546875" customWidth="1"/>
  </cols>
  <sheetData/>
  <pageMargins left="0.11811023622047245" right="0.11811023622047245" top="0.39370078740157483" bottom="0" header="0.31496062992125984" footer="0.31496062992125984"/>
  <pageSetup paperSize="9" scale="8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="84" zoomScaleNormal="84" workbookViewId="0">
      <selection activeCell="A18" sqref="A18:XFD19"/>
    </sheetView>
  </sheetViews>
  <sheetFormatPr defaultRowHeight="15" x14ac:dyDescent="0.25"/>
  <cols>
    <col min="2" max="2" width="21.140625" customWidth="1"/>
    <col min="3" max="3" width="0.140625" hidden="1" customWidth="1"/>
    <col min="4" max="4" width="18.85546875" customWidth="1"/>
    <col min="5" max="5" width="9.140625" hidden="1" customWidth="1"/>
    <col min="6" max="6" width="18.42578125" customWidth="1"/>
    <col min="7" max="7" width="9.140625" hidden="1" customWidth="1"/>
    <col min="8" max="8" width="20.5703125" customWidth="1"/>
    <col min="9" max="9" width="17.7109375" customWidth="1"/>
    <col min="10" max="10" width="9.140625" hidden="1" customWidth="1"/>
    <col min="11" max="11" width="17.42578125" customWidth="1"/>
    <col min="12" max="12" width="0.140625" customWidth="1"/>
    <col min="13" max="13" width="15.140625" customWidth="1"/>
    <col min="14" max="14" width="10.140625" customWidth="1"/>
    <col min="15" max="15" width="16" customWidth="1"/>
  </cols>
  <sheetData>
    <row r="1" spans="1:15" ht="18.75" x14ac:dyDescent="0.3">
      <c r="F1" s="52"/>
      <c r="G1" s="52"/>
      <c r="H1" s="13"/>
      <c r="M1" s="5"/>
      <c r="O1" s="14" t="s">
        <v>14</v>
      </c>
    </row>
    <row r="2" spans="1:15" ht="20.25" x14ac:dyDescent="0.3">
      <c r="A2" s="58" t="s">
        <v>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15" ht="20.25" x14ac:dyDescent="0.3">
      <c r="A3" s="58" t="s">
        <v>13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</row>
    <row r="4" spans="1:15" ht="20.25" x14ac:dyDescent="0.3">
      <c r="A4" s="11"/>
      <c r="B4" s="11"/>
      <c r="C4" s="11"/>
      <c r="D4" s="11"/>
      <c r="E4" s="11"/>
      <c r="F4" s="11"/>
      <c r="G4" s="11"/>
      <c r="H4" s="15"/>
      <c r="I4" s="11"/>
      <c r="J4" s="11"/>
      <c r="K4" s="11"/>
      <c r="L4" s="11"/>
      <c r="M4" s="11"/>
      <c r="N4" s="11"/>
      <c r="O4" s="12" t="s">
        <v>20</v>
      </c>
    </row>
    <row r="5" spans="1:15" ht="113.25" customHeight="1" x14ac:dyDescent="0.25">
      <c r="A5" s="68" t="s">
        <v>10</v>
      </c>
      <c r="B5" s="69"/>
      <c r="C5" s="70"/>
      <c r="D5" s="53" t="s">
        <v>12</v>
      </c>
      <c r="E5" s="54"/>
      <c r="F5" s="54"/>
      <c r="G5" s="54"/>
      <c r="H5" s="55"/>
      <c r="I5" s="74" t="s">
        <v>23</v>
      </c>
      <c r="J5" s="75"/>
      <c r="K5" s="68" t="s">
        <v>17</v>
      </c>
      <c r="L5" s="70"/>
      <c r="M5" s="59" t="s">
        <v>18</v>
      </c>
      <c r="N5" s="32" t="s">
        <v>19</v>
      </c>
      <c r="O5" s="33"/>
    </row>
    <row r="6" spans="1:15" s="3" customFormat="1" ht="82.5" customHeight="1" x14ac:dyDescent="0.25">
      <c r="A6" s="71"/>
      <c r="B6" s="72"/>
      <c r="C6" s="73"/>
      <c r="D6" s="32" t="s">
        <v>11</v>
      </c>
      <c r="E6" s="33"/>
      <c r="F6" s="32" t="s">
        <v>15</v>
      </c>
      <c r="G6" s="33"/>
      <c r="H6" s="16" t="s">
        <v>16</v>
      </c>
      <c r="I6" s="76"/>
      <c r="J6" s="77"/>
      <c r="K6" s="71"/>
      <c r="L6" s="73"/>
      <c r="M6" s="60"/>
      <c r="N6" s="6" t="s">
        <v>9</v>
      </c>
      <c r="O6" s="6" t="s">
        <v>8</v>
      </c>
    </row>
    <row r="7" spans="1:15" s="10" customFormat="1" ht="21" customHeight="1" x14ac:dyDescent="0.25">
      <c r="A7" s="47">
        <v>1</v>
      </c>
      <c r="B7" s="61"/>
      <c r="C7" s="48"/>
      <c r="D7" s="47">
        <v>2</v>
      </c>
      <c r="E7" s="48"/>
      <c r="F7" s="47">
        <v>3</v>
      </c>
      <c r="G7" s="48"/>
      <c r="H7" s="17">
        <v>4</v>
      </c>
      <c r="I7" s="9">
        <v>5</v>
      </c>
      <c r="K7" s="7">
        <v>6</v>
      </c>
      <c r="L7" s="7">
        <v>7</v>
      </c>
      <c r="M7" s="9">
        <v>8</v>
      </c>
      <c r="N7" s="9">
        <v>9</v>
      </c>
      <c r="O7" s="9">
        <v>10</v>
      </c>
    </row>
    <row r="8" spans="1:15" s="8" customFormat="1" ht="39" customHeight="1" x14ac:dyDescent="0.3">
      <c r="A8" s="36" t="s">
        <v>0</v>
      </c>
      <c r="B8" s="37"/>
      <c r="C8" s="38"/>
      <c r="D8" s="30">
        <f>D10+D11</f>
        <v>1372118.2400000002</v>
      </c>
      <c r="E8" s="31"/>
      <c r="F8" s="30">
        <f>F10+F11</f>
        <v>1471119.7349999999</v>
      </c>
      <c r="G8" s="31"/>
      <c r="H8" s="18">
        <v>1620255.4</v>
      </c>
      <c r="I8" s="66">
        <f>I10+I11</f>
        <v>1261716.932</v>
      </c>
      <c r="J8" s="67"/>
      <c r="K8" s="18">
        <f>K10+K11</f>
        <v>1240614</v>
      </c>
      <c r="L8" s="20"/>
      <c r="M8" s="18">
        <f t="shared" ref="M8" si="0">M10+M11</f>
        <v>1253906.45658</v>
      </c>
      <c r="N8" s="21">
        <f>M8/K8*100</f>
        <v>101.07144176835018</v>
      </c>
      <c r="O8" s="21">
        <f>M8-K8</f>
        <v>13292.456579999998</v>
      </c>
    </row>
    <row r="9" spans="1:15" s="1" customFormat="1" ht="22.5" customHeight="1" x14ac:dyDescent="0.3">
      <c r="A9" s="39" t="s">
        <v>1</v>
      </c>
      <c r="B9" s="40"/>
      <c r="C9" s="41"/>
      <c r="D9" s="56"/>
      <c r="E9" s="57"/>
      <c r="F9" s="56"/>
      <c r="G9" s="57"/>
      <c r="H9" s="18"/>
      <c r="I9" s="62"/>
      <c r="J9" s="63"/>
      <c r="K9" s="22"/>
      <c r="L9" s="23"/>
      <c r="M9" s="21"/>
      <c r="N9" s="21"/>
      <c r="O9" s="21"/>
    </row>
    <row r="10" spans="1:15" s="2" customFormat="1" ht="61.5" customHeight="1" x14ac:dyDescent="0.3">
      <c r="A10" s="42" t="s">
        <v>2</v>
      </c>
      <c r="B10" s="43"/>
      <c r="C10" s="44"/>
      <c r="D10" s="45">
        <v>306730.88</v>
      </c>
      <c r="E10" s="46"/>
      <c r="F10" s="45">
        <v>295308.82500000001</v>
      </c>
      <c r="G10" s="46"/>
      <c r="H10" s="19">
        <v>319767.3</v>
      </c>
      <c r="I10" s="78">
        <v>382018.35499999998</v>
      </c>
      <c r="J10" s="79"/>
      <c r="K10" s="80">
        <v>351614.15299999999</v>
      </c>
      <c r="L10" s="81"/>
      <c r="M10" s="24">
        <v>337003.66</v>
      </c>
      <c r="N10" s="24">
        <f>M10/K10*100</f>
        <v>95.844736943794175</v>
      </c>
      <c r="O10" s="24">
        <f>M10-K10</f>
        <v>-14610.493000000017</v>
      </c>
    </row>
    <row r="11" spans="1:15" s="2" customFormat="1" ht="38.25" customHeight="1" x14ac:dyDescent="0.3">
      <c r="A11" s="42" t="s">
        <v>3</v>
      </c>
      <c r="B11" s="43"/>
      <c r="C11" s="44"/>
      <c r="D11" s="45">
        <v>1065387.3600000001</v>
      </c>
      <c r="E11" s="46"/>
      <c r="F11" s="45">
        <v>1175810.9099999999</v>
      </c>
      <c r="G11" s="46"/>
      <c r="H11" s="19">
        <v>1300488.1000000001</v>
      </c>
      <c r="I11" s="78">
        <v>879698.57700000005</v>
      </c>
      <c r="J11" s="79"/>
      <c r="K11" s="19">
        <v>888999.84699999995</v>
      </c>
      <c r="L11" s="25"/>
      <c r="M11" s="24">
        <v>916902.79657999997</v>
      </c>
      <c r="N11" s="24">
        <f>M11/K11*100</f>
        <v>103.13869003174305</v>
      </c>
      <c r="O11" s="24">
        <f>M11-K11</f>
        <v>27902.949580000015</v>
      </c>
    </row>
    <row r="12" spans="1:15" s="8" customFormat="1" ht="24.75" customHeight="1" x14ac:dyDescent="0.3">
      <c r="A12" s="36" t="s">
        <v>4</v>
      </c>
      <c r="B12" s="37"/>
      <c r="C12" s="38"/>
      <c r="D12" s="30">
        <v>1396134.66</v>
      </c>
      <c r="E12" s="31"/>
      <c r="F12" s="30">
        <v>1454044.13</v>
      </c>
      <c r="G12" s="31"/>
      <c r="H12" s="18">
        <v>1597233.6</v>
      </c>
      <c r="I12" s="34">
        <v>1328987.4539999999</v>
      </c>
      <c r="J12" s="35"/>
      <c r="K12" s="26">
        <v>1309174.9839999999</v>
      </c>
      <c r="L12" s="27"/>
      <c r="M12" s="21">
        <v>1259307.3675800001</v>
      </c>
      <c r="N12" s="21">
        <f>M12/K12*100</f>
        <v>96.190912824530429</v>
      </c>
      <c r="O12" s="21">
        <f>M12-K12</f>
        <v>-49867.61641999986</v>
      </c>
    </row>
    <row r="13" spans="1:15" s="8" customFormat="1" ht="39" customHeight="1" x14ac:dyDescent="0.3">
      <c r="A13" s="49" t="s">
        <v>5</v>
      </c>
      <c r="B13" s="50"/>
      <c r="C13" s="51"/>
      <c r="D13" s="30">
        <f>D8-D12</f>
        <v>-24016.419999999693</v>
      </c>
      <c r="E13" s="31"/>
      <c r="F13" s="30">
        <f>F8-F12</f>
        <v>17075.604999999981</v>
      </c>
      <c r="G13" s="31"/>
      <c r="H13" s="18">
        <v>23021.8</v>
      </c>
      <c r="I13" s="66">
        <f>I8-I12</f>
        <v>-67270.521999999881</v>
      </c>
      <c r="J13" s="67"/>
      <c r="K13" s="64">
        <f>K8-K12</f>
        <v>-68560.983999999939</v>
      </c>
      <c r="L13" s="65"/>
      <c r="M13" s="21">
        <f>M8-M12</f>
        <v>-5400.9110000000801</v>
      </c>
      <c r="N13" s="21">
        <f>M13/K13*100</f>
        <v>7.877528420537379</v>
      </c>
      <c r="O13" s="21">
        <f>M13-K13</f>
        <v>63160.072999999858</v>
      </c>
    </row>
    <row r="15" spans="1:15" s="4" customFormat="1" ht="18.75" x14ac:dyDescent="0.3">
      <c r="A15" s="28" t="s">
        <v>21</v>
      </c>
      <c r="B15" s="28"/>
    </row>
    <row r="16" spans="1:15" ht="18.75" x14ac:dyDescent="0.3">
      <c r="A16" s="28" t="s">
        <v>6</v>
      </c>
      <c r="B16" s="28"/>
      <c r="C16" s="28"/>
      <c r="D16" s="28"/>
      <c r="M16" s="29" t="s">
        <v>22</v>
      </c>
      <c r="N16" s="29"/>
      <c r="O16" s="29"/>
    </row>
    <row r="18" spans="1:15" ht="18.75" x14ac:dyDescent="0.3">
      <c r="A18" s="28"/>
      <c r="B18" s="28"/>
      <c r="C18" s="4"/>
      <c r="D18" s="4"/>
    </row>
    <row r="19" spans="1:15" ht="18.75" x14ac:dyDescent="0.3">
      <c r="A19" s="28"/>
      <c r="B19" s="28"/>
      <c r="C19" s="28"/>
      <c r="D19" s="28"/>
      <c r="M19" s="29"/>
      <c r="N19" s="29"/>
      <c r="O19" s="29"/>
    </row>
  </sheetData>
  <mergeCells count="46">
    <mergeCell ref="M16:O16"/>
    <mergeCell ref="A7:C7"/>
    <mergeCell ref="F12:G12"/>
    <mergeCell ref="I9:J9"/>
    <mergeCell ref="A16:D16"/>
    <mergeCell ref="K13:L13"/>
    <mergeCell ref="F13:G13"/>
    <mergeCell ref="I13:J13"/>
    <mergeCell ref="D13:E13"/>
    <mergeCell ref="F11:G11"/>
    <mergeCell ref="I11:J11"/>
    <mergeCell ref="I8:J8"/>
    <mergeCell ref="K10:L10"/>
    <mergeCell ref="I10:J10"/>
    <mergeCell ref="F1:G1"/>
    <mergeCell ref="D6:E6"/>
    <mergeCell ref="F6:G6"/>
    <mergeCell ref="D5:H5"/>
    <mergeCell ref="D10:E10"/>
    <mergeCell ref="F10:G10"/>
    <mergeCell ref="F8:G8"/>
    <mergeCell ref="F9:G9"/>
    <mergeCell ref="D8:E8"/>
    <mergeCell ref="D9:E9"/>
    <mergeCell ref="A3:O3"/>
    <mergeCell ref="M5:M6"/>
    <mergeCell ref="A2:O2"/>
    <mergeCell ref="A5:C6"/>
    <mergeCell ref="I5:J6"/>
    <mergeCell ref="K5:L6"/>
    <mergeCell ref="A18:B18"/>
    <mergeCell ref="A19:D19"/>
    <mergeCell ref="M19:O19"/>
    <mergeCell ref="D12:E12"/>
    <mergeCell ref="N5:O5"/>
    <mergeCell ref="I12:J12"/>
    <mergeCell ref="A8:C8"/>
    <mergeCell ref="A9:C9"/>
    <mergeCell ref="A10:C10"/>
    <mergeCell ref="A11:C11"/>
    <mergeCell ref="A12:C12"/>
    <mergeCell ref="D11:E11"/>
    <mergeCell ref="D7:E7"/>
    <mergeCell ref="F7:G7"/>
    <mergeCell ref="A15:B15"/>
    <mergeCell ref="A13:C13"/>
  </mergeCells>
  <pageMargins left="0.59055118110236227" right="0.31496062992125984" top="0.74803149606299213" bottom="0.15748031496062992" header="0.31496062992125984" footer="0.31496062992125984"/>
  <pageSetup paperSize="9" scale="8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Расходы за счет сдоходов</vt:lpstr>
      <vt:lpstr>Прилоржение № 2</vt:lpstr>
      <vt:lpstr>Лист3</vt:lpstr>
      <vt:lpstr>Лист2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2015-11-26T07:00:03Z</cp:lastPrinted>
  <dcterms:created xsi:type="dcterms:W3CDTF">2012-04-09T06:34:51Z</dcterms:created>
  <dcterms:modified xsi:type="dcterms:W3CDTF">2015-11-26T07:00:57Z</dcterms:modified>
</cp:coreProperties>
</file>